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4\Documentos de Compra 2024\07. JUL\Àridos Rivera\Anexos\"/>
    </mc:Choice>
  </mc:AlternateContent>
  <bookViews>
    <workbookView xWindow="0" yWindow="0" windowWidth="20490" windowHeight="6195" tabRatio="598"/>
  </bookViews>
  <sheets>
    <sheet name="ANEXO II" sheetId="1" r:id="rId1"/>
    <sheet name="Hoja1" sheetId="2" r:id="rId2"/>
  </sheets>
  <definedNames>
    <definedName name="_xlnm._FilterDatabase" localSheetId="0" hidden="1">'ANEXO II'!$A$21:$L$22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  <c r="J24" i="1"/>
  <c r="K24" i="1" l="1"/>
</calcChain>
</file>

<file path=xl/sharedStrings.xml><?xml version="1.0" encoding="utf-8"?>
<sst xmlns="http://schemas.openxmlformats.org/spreadsheetml/2006/main" count="47" uniqueCount="40">
  <si>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</si>
  <si>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</si>
  <si>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</si>
  <si>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</si>
  <si>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</si>
  <si>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</si>
  <si>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</si>
  <si>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</si>
  <si>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</si>
  <si>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</si>
  <si>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</si>
  <si>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</si>
  <si>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</si>
  <si>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</si>
  <si>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</si>
  <si>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</si>
  <si>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</si>
  <si>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</si>
  <si>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</si>
  <si>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</si>
  <si>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</si>
  <si>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</si>
  <si>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</si>
  <si>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</si>
  <si>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</si>
  <si>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</si>
  <si>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</si>
  <si>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</si>
  <si>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</si>
  <si>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</si>
  <si>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</si>
  <si>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</si>
  <si>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</si>
  <si>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Àridos</t>
  </si>
  <si>
    <t>MT3</t>
  </si>
  <si>
    <t>VP-01 05/07/2024</t>
  </si>
  <si>
    <t>MP-01 05/07/2024</t>
  </si>
  <si>
    <t>Arena Terciada</t>
  </si>
  <si>
    <t>Pedregullo</t>
  </si>
  <si>
    <t>Rivera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</si>
</sst>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74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4" fontId="8" fillId="0" borderId="1" xfId="0" applyNumberFormat="1" applyFont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2" fontId="8" fillId="0" borderId="1" xfId="0" applyNumberFormat="1" applyFont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4" fontId="8" fillId="0" borderId="1" xfId="0" applyNumberFormat="1" applyFont="1" applyFill="1" applyBorder="1" applyAlignment="1" applyProtection="1">
      <protection locked="0"/>
    </xf>
    <xf numFmtId="2" fontId="8" fillId="0" borderId="1" xfId="0" applyNumberFormat="1" applyFont="1" applyFill="1" applyBorder="1" applyAlignment="1" applyProtection="1">
      <alignment horizontal="center"/>
    </xf>
    <xf numFmtId="0" fontId="8" fillId="0" borderId="1" xfId="0" applyFont="1" applyFill="1" applyBorder="1" applyProtection="1"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3" fontId="8" fillId="0" borderId="1" xfId="0" applyNumberFormat="1" applyFont="1" applyBorder="1" applyAlignment="1" applyProtection="1">
      <alignment horizontal="center"/>
    </xf>
    <xf numFmtId="3" fontId="8" fillId="0" borderId="1" xfId="0" applyNumberFormat="1" applyFont="1" applyFill="1" applyBorder="1" applyAlignment="1" applyProtection="1">
      <alignment horizontal="center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Àridos Rivera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171450</xdr:colOff>
      <xdr:row>0</xdr:row>
      <xdr:rowOff>85726</xdr:rowOff>
    </xdr:from>
    <xdr:to>
      <xdr:col>4</xdr:col>
      <xdr:colOff>1304925</xdr:colOff>
      <xdr:row>4</xdr:row>
      <xdr:rowOff>43076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85726"/>
          <a:ext cx="4676775" cy="83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8"/>
  <sheetViews>
    <sheetView tabSelected="1" topLeftCell="D10" zoomScaleNormal="100" workbookViewId="0">
      <selection activeCell="M16" sqref="M16"/>
    </sheetView>
  </sheetViews>
  <sheetFormatPr baseColWidth="10" defaultColWidth="15.85546875" defaultRowHeight="12.75" x14ac:dyDescent="0.2"/>
  <cols>
    <col min="1" max="1" width="6.7109375" style="8" customWidth="1"/>
    <col min="2" max="2" width="13.85546875" style="21" customWidth="1"/>
    <col min="3" max="3" width="17.5703125" style="2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8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9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0"/>
      <c r="B8" s="24"/>
      <c r="D8" s="11" t="s">
        <v>7</v>
      </c>
      <c r="E8" s="26"/>
      <c r="F8" s="1" t="s">
        <v>12</v>
      </c>
      <c r="G8" s="70"/>
      <c r="H8" s="37"/>
      <c r="I8" s="57"/>
      <c r="J8" s="1" t="s">
        <v>25</v>
      </c>
    </row>
    <row r="9" spans="1:12" x14ac:dyDescent="0.2">
      <c r="A9" s="12"/>
      <c r="B9" s="9"/>
      <c r="D9" s="8"/>
      <c r="E9" s="26"/>
      <c r="G9" s="70"/>
      <c r="H9" s="37"/>
      <c r="I9" s="63"/>
    </row>
    <row r="10" spans="1:12" x14ac:dyDescent="0.2">
      <c r="A10" s="51"/>
      <c r="D10" s="11" t="s">
        <v>6</v>
      </c>
      <c r="E10" s="26"/>
      <c r="F10" s="1" t="s">
        <v>13</v>
      </c>
      <c r="G10" s="70"/>
      <c r="H10" s="37"/>
      <c r="I10" s="58"/>
      <c r="J10" s="1" t="s">
        <v>15</v>
      </c>
      <c r="K10" s="26"/>
      <c r="L10" s="47"/>
    </row>
    <row r="11" spans="1:12" x14ac:dyDescent="0.2">
      <c r="A11" s="14"/>
      <c r="D11" s="15"/>
      <c r="E11" s="26"/>
      <c r="F11" s="12"/>
      <c r="G11" s="70"/>
      <c r="H11" s="37"/>
      <c r="I11" s="59"/>
      <c r="K11" s="63"/>
      <c r="L11" s="47"/>
    </row>
    <row r="12" spans="1:12" x14ac:dyDescent="0.2">
      <c r="D12" s="11" t="s">
        <v>30</v>
      </c>
      <c r="E12" s="28"/>
      <c r="F12" s="10" t="s">
        <v>21</v>
      </c>
      <c r="G12" s="70"/>
      <c r="H12" s="37"/>
      <c r="I12" s="47"/>
      <c r="J12" s="1" t="s">
        <v>20</v>
      </c>
      <c r="K12" s="26"/>
      <c r="L12" s="47"/>
    </row>
    <row r="13" spans="1:12" x14ac:dyDescent="0.2">
      <c r="D13" s="8"/>
      <c r="E13" s="26"/>
      <c r="F13" s="12"/>
      <c r="G13" s="70"/>
      <c r="H13" s="37"/>
      <c r="I13" s="59"/>
      <c r="K13" s="26"/>
      <c r="L13" s="26"/>
    </row>
    <row r="14" spans="1:12" x14ac:dyDescent="0.2">
      <c r="D14" s="11" t="s">
        <v>8</v>
      </c>
      <c r="E14" s="27"/>
      <c r="F14" s="13" t="s">
        <v>14</v>
      </c>
      <c r="G14" s="71"/>
      <c r="H14" s="37"/>
      <c r="I14" s="59"/>
      <c r="J14" s="1" t="s">
        <v>16</v>
      </c>
      <c r="K14" s="26"/>
      <c r="L14" s="26"/>
    </row>
    <row r="15" spans="1:12" x14ac:dyDescent="0.2">
      <c r="D15" s="8"/>
      <c r="E15" s="26"/>
      <c r="F15" s="14"/>
      <c r="G15" s="70"/>
      <c r="H15" s="37"/>
      <c r="I15" s="59"/>
      <c r="J15" s="16"/>
      <c r="K15" s="26"/>
      <c r="L15" s="26"/>
    </row>
    <row r="16" spans="1:12" x14ac:dyDescent="0.2">
      <c r="D16" s="11" t="s">
        <v>11</v>
      </c>
      <c r="E16" s="27"/>
      <c r="F16" s="1" t="s">
        <v>11</v>
      </c>
      <c r="G16" s="71"/>
      <c r="H16" s="37"/>
      <c r="I16" s="59"/>
      <c r="J16" s="16" t="s">
        <v>10</v>
      </c>
      <c r="K16" s="26"/>
      <c r="L16" s="26"/>
    </row>
    <row r="17" spans="1:12" x14ac:dyDescent="0.2">
      <c r="D17" s="15"/>
      <c r="E17" s="62"/>
      <c r="G17" s="70"/>
      <c r="H17" s="61"/>
      <c r="I17" s="61"/>
      <c r="J17" s="7"/>
      <c r="K17" s="47"/>
      <c r="L17" s="47"/>
    </row>
    <row r="18" spans="1:12" x14ac:dyDescent="0.2">
      <c r="D18" s="11" t="s">
        <v>14</v>
      </c>
      <c r="E18" s="27"/>
      <c r="F18" s="1" t="s">
        <v>22</v>
      </c>
      <c r="G18" s="46"/>
      <c r="H18" s="61"/>
      <c r="I18" s="61"/>
      <c r="J18" s="61"/>
      <c r="K18" s="47"/>
      <c r="L18" s="4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8" customFormat="1" x14ac:dyDescent="0.2">
      <c r="A21" s="52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39" t="s">
        <v>33</v>
      </c>
      <c r="B22" s="40"/>
      <c r="C22" s="39"/>
      <c r="D22" s="41"/>
      <c r="E22" s="40"/>
      <c r="F22" s="42"/>
      <c r="G22" s="43"/>
      <c r="H22" s="43"/>
      <c r="I22" s="53"/>
      <c r="J22" s="44"/>
      <c r="K22" s="45"/>
      <c r="L22" s="54"/>
    </row>
    <row r="23" spans="1:12" x14ac:dyDescent="0.2">
      <c r="A23" s="21">
        <v>1</v>
      </c>
      <c r="B23" s="21" t="s">
        <v>39</v>
      </c>
      <c r="C23" s="21" t="s">
        <v>33</v>
      </c>
      <c r="D23" s="72">
        <v>351004</v>
      </c>
      <c r="E23" s="8" t="s">
        <v>37</v>
      </c>
      <c r="F23" s="21" t="s">
        <v>34</v>
      </c>
      <c r="G23" s="21">
        <v>140</v>
      </c>
      <c r="H23" s="21" t="s">
        <v>32</v>
      </c>
      <c r="I23" s="60"/>
      <c r="J23" s="64">
        <f t="shared" ref="J23" si="0">+I23*0.22</f>
        <v>0</v>
      </c>
      <c r="K23" s="64">
        <f>+(I23+J23)*G23</f>
        <v>0</v>
      </c>
      <c r="L23" s="47"/>
    </row>
    <row r="24" spans="1:12" s="36" customFormat="1" x14ac:dyDescent="0.2">
      <c r="A24" s="65">
        <v>2</v>
      </c>
      <c r="B24" s="21" t="s">
        <v>39</v>
      </c>
      <c r="C24" s="65" t="s">
        <v>33</v>
      </c>
      <c r="D24" s="73">
        <v>351007</v>
      </c>
      <c r="E24" s="66" t="s">
        <v>38</v>
      </c>
      <c r="F24" s="65" t="s">
        <v>34</v>
      </c>
      <c r="G24" s="65">
        <v>100</v>
      </c>
      <c r="H24" s="65" t="s">
        <v>32</v>
      </c>
      <c r="I24" s="67"/>
      <c r="J24" s="68">
        <f t="shared" ref="J24" si="1">+I24*0.22</f>
        <v>0</v>
      </c>
      <c r="K24" s="68">
        <f t="shared" ref="K24" si="2">+(I24+J24)*G24</f>
        <v>0</v>
      </c>
      <c r="L24" s="69"/>
    </row>
    <row r="27" spans="1:12" x14ac:dyDescent="0.2">
      <c r="J27" s="55" t="s">
        <v>26</v>
      </c>
      <c r="K27" s="55" t="s">
        <v>27</v>
      </c>
    </row>
    <row r="28" spans="1:12" ht="25.5" x14ac:dyDescent="0.2">
      <c r="J28" s="56" t="s">
        <v>35</v>
      </c>
      <c r="K28" s="56" t="s">
        <v>36</v>
      </c>
    </row>
  </sheetData>
  <sheetProtection algorithmName="SHA-512" hashValue="LgDxNaAbuemSaGKOTvs6+jODUWjHmgjpEPtTEiynglzeNz2AxKmgb/l6Ph1wC0OVEBWxXhlRVBzwuwbFw7/yGA==" saltValue="LqCIV1dcIBov63qb9vCliA==" spinCount="100000" sheet="1" autoFilter="0"/>
  <autoFilter ref="A21:L22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4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II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2024-03-13T12:18:35Z</cp:lastPrinted>
  <dcterms:created xsi:type="dcterms:W3CDTF">2019-08-27T18:47:03Z</dcterms:created>
  <dcterms:modified xsi:type="dcterms:W3CDTF">2024-07-05T17:38:11Z</dcterms:modified>
</cp:coreProperties>
</file>